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8_{71B313AC-C675-4BCE-AE4E-96EFC1AF162D}"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31" i="3"/>
  <c r="J45" i="3"/>
  <c r="J58" i="3" l="1"/>
  <c r="J60" i="3" l="1"/>
</calcChain>
</file>

<file path=xl/sharedStrings.xml><?xml version="1.0" encoding="utf-8"?>
<sst xmlns="http://schemas.openxmlformats.org/spreadsheetml/2006/main" count="175" uniqueCount="104">
  <si>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</si>
  <si>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</si>
  <si>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</si>
  <si>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</si>
  <si>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</si>
  <si>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</si>
  <si>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</si>
  <si>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</si>
  <si>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</si>
  <si>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</si>
  <si>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</si>
  <si>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</si>
  <si>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</si>
  <si>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t>2.</t>
  </si>
  <si>
    <t>2.1.</t>
  </si>
  <si>
    <r>
      <t>kom /</t>
    </r>
    <r>
      <rPr>
        <sz val="12"/>
        <color theme="8"/>
        <rFont val="Calibri"/>
        <family val="2"/>
        <charset val="238"/>
        <scheme val="minor"/>
      </rPr>
      <t xml:space="preserve"> 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</si>
  <si>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</si>
  <si>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</si>
  <si>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</si>
  <si>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</si>
  <si>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</si>
  <si>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</si>
  <si>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</si>
  <si>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</si>
  <si>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</si>
  <si>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</si>
  <si>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</si>
  <si>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</si>
  <si>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</si>
  <si>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t>3.</t>
  </si>
  <si>
    <r>
      <t>Dužina /</t>
    </r>
    <r>
      <rPr>
        <sz val="11"/>
        <color theme="8"/>
        <rFont val="Calibri"/>
        <family val="2"/>
        <charset val="238"/>
        <scheme val="minor"/>
      </rPr>
      <t>Length</t>
    </r>
  </si>
  <si>
    <r>
      <t>maks. 100 mm/</t>
    </r>
    <r>
      <rPr>
        <sz val="11"/>
        <color theme="8"/>
        <rFont val="Calibri"/>
        <family val="2"/>
        <charset val="238"/>
        <scheme val="minor"/>
      </rPr>
      <t>max. 100 mm</t>
    </r>
  </si>
  <si>
    <t>3.1.</t>
  </si>
  <si>
    <r>
      <t xml:space="preserve">Evidencijski broj nabave / </t>
    </r>
    <r>
      <rPr>
        <sz val="12"/>
        <color theme="4"/>
        <rFont val="Calibri"/>
        <family val="2"/>
        <scheme val="minor"/>
      </rPr>
      <t>Publication reference</t>
    </r>
    <r>
      <rPr>
        <sz val="12"/>
        <rFont val="Calibri"/>
        <family val="2"/>
        <scheme val="minor"/>
      </rPr>
      <t>: 01-01</t>
    </r>
  </si>
  <si>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</si>
  <si>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 xml:space="preserve">Min. ulazni napon 1-faza:/ </t>
    </r>
    <r>
      <rPr>
        <sz val="11"/>
        <color theme="8"/>
        <rFont val="Calibri"/>
        <family val="2"/>
        <charset val="238"/>
        <scheme val="minor"/>
      </rPr>
      <t>Min. Input voltage 1-phase:</t>
    </r>
  </si>
  <si>
    <r>
      <t>Max. ulazni napon 1-faza:/</t>
    </r>
    <r>
      <rPr>
        <sz val="11"/>
        <color theme="8"/>
        <rFont val="Calibri"/>
        <family val="2"/>
        <charset val="238"/>
        <scheme val="minor"/>
      </rPr>
      <t>Max. Input voltage 1-phase:</t>
    </r>
  </si>
  <si>
    <r>
      <t>Min. ulazni napon 3-faze:/</t>
    </r>
    <r>
      <rPr>
        <sz val="11"/>
        <color theme="8"/>
        <rFont val="Calibri"/>
        <family val="2"/>
        <charset val="238"/>
        <scheme val="minor"/>
      </rPr>
      <t>Min. Input voltage 3-phase:</t>
    </r>
  </si>
  <si>
    <r>
      <t>Max. ulazni napon 3-faze:/</t>
    </r>
    <r>
      <rPr>
        <sz val="11"/>
        <color theme="8"/>
        <rFont val="Calibri"/>
        <family val="2"/>
        <charset val="238"/>
        <scheme val="minor"/>
      </rPr>
      <t>Max. Input voltage 3-phase:</t>
    </r>
  </si>
  <si>
    <r>
      <t>Max. ulazna struja 1-faza:/</t>
    </r>
    <r>
      <rPr>
        <sz val="11"/>
        <color theme="8"/>
        <rFont val="Calibri"/>
        <family val="2"/>
        <charset val="238"/>
        <scheme val="minor"/>
      </rPr>
      <t>Max. Input current 1-phase:</t>
    </r>
  </si>
  <si>
    <r>
      <t>Max. ulazna snaga:/</t>
    </r>
    <r>
      <rPr>
        <sz val="11"/>
        <color theme="8"/>
        <rFont val="Calibri"/>
        <family val="2"/>
        <charset val="238"/>
        <scheme val="minor"/>
      </rPr>
      <t>Max. Input power:</t>
    </r>
  </si>
  <si>
    <r>
      <t>Raspon napona DC izlaza 3-faze: /</t>
    </r>
    <r>
      <rPr>
        <sz val="11"/>
        <color theme="8"/>
        <rFont val="Calibri"/>
        <family val="2"/>
        <charset val="238"/>
        <scheme val="minor"/>
      </rPr>
      <t>DC Voltage range 3-phase:</t>
    </r>
  </si>
  <si>
    <r>
      <t>Raspon napona DC izlaza 1-faze: /</t>
    </r>
    <r>
      <rPr>
        <sz val="11"/>
        <color theme="8"/>
        <rFont val="Calibri"/>
        <family val="2"/>
        <charset val="238"/>
        <scheme val="minor"/>
      </rPr>
      <t>DC Voltage range 1-phase:</t>
    </r>
  </si>
  <si>
    <r>
      <t>Max. struja punjenja 3-faze:/</t>
    </r>
    <r>
      <rPr>
        <sz val="11"/>
        <color theme="8"/>
        <rFont val="Calibri"/>
        <family val="2"/>
        <charset val="238"/>
        <scheme val="minor"/>
      </rPr>
      <t>Max. charging current 3-phase:</t>
    </r>
  </si>
  <si>
    <r>
      <t>Omjer mješanja rashladne tekućine (voda/glikol):/</t>
    </r>
    <r>
      <rPr>
        <sz val="11"/>
        <color theme="8"/>
        <rFont val="Calibri"/>
        <family val="2"/>
        <charset val="238"/>
        <scheme val="minor"/>
      </rPr>
      <t>Mixture ratio of coolant (glycol / water):</t>
    </r>
  </si>
  <si>
    <r>
      <t>Raspon temperature rashladne tekućine na ulazu:/</t>
    </r>
    <r>
      <rPr>
        <sz val="11"/>
        <color theme="8"/>
        <rFont val="Calibri"/>
        <family val="2"/>
        <charset val="238"/>
        <scheme val="minor"/>
      </rPr>
      <t>Range of coolant temperature at inlet:</t>
    </r>
  </si>
  <si>
    <r>
      <t>Min. protok rashladne tekućine: /</t>
    </r>
    <r>
      <rPr>
        <sz val="11"/>
        <color theme="8"/>
        <rFont val="Calibri"/>
        <family val="2"/>
        <charset val="238"/>
        <scheme val="minor"/>
      </rPr>
      <t>Min. coolant flow rate:</t>
    </r>
  </si>
  <si>
    <r>
      <t>Max. protok rashladne tekućine: /</t>
    </r>
    <r>
      <rPr>
        <sz val="11"/>
        <color theme="8"/>
        <rFont val="Calibri"/>
        <family val="2"/>
        <charset val="238"/>
        <scheme val="minor"/>
      </rPr>
      <t>Max. coolant flow rate:</t>
    </r>
  </si>
  <si>
    <r>
      <t xml:space="preserve">IP klasa zaštite (priključen):/ </t>
    </r>
    <r>
      <rPr>
        <sz val="11"/>
        <color theme="8"/>
        <rFont val="Calibri"/>
        <family val="2"/>
        <charset val="238"/>
        <scheme val="minor"/>
      </rPr>
      <t>IP protection class (connected):</t>
    </r>
  </si>
  <si>
    <r>
      <t>maks. 500 mm/</t>
    </r>
    <r>
      <rPr>
        <sz val="11"/>
        <color theme="8"/>
        <rFont val="Calibri"/>
        <family val="2"/>
        <charset val="238"/>
        <scheme val="minor"/>
      </rPr>
      <t>max. 500  mm</t>
    </r>
  </si>
  <si>
    <r>
      <t>maks. 400 mm/</t>
    </r>
    <r>
      <rPr>
        <sz val="11"/>
        <color theme="8"/>
        <rFont val="Calibri"/>
        <family val="2"/>
        <charset val="238"/>
        <scheme val="minor"/>
      </rPr>
      <t>max. 400 mm</t>
    </r>
  </si>
  <si>
    <r>
      <t xml:space="preserve">Maksimalna efikasnost: / </t>
    </r>
    <r>
      <rPr>
        <sz val="11"/>
        <color theme="8"/>
        <rFont val="Calibri"/>
        <family val="2"/>
        <charset val="238"/>
        <scheme val="minor"/>
      </rPr>
      <t>max. efficiency</t>
    </r>
  </si>
  <si>
    <r>
      <t>min. 280 V AC/</t>
    </r>
    <r>
      <rPr>
        <sz val="11"/>
        <color theme="8"/>
        <rFont val="Calibri"/>
        <family val="2"/>
        <charset val="238"/>
        <scheme val="minor"/>
      </rPr>
      <t>min. 280 V AC</t>
    </r>
  </si>
  <si>
    <r>
      <t>min. 30 A rms/</t>
    </r>
    <r>
      <rPr>
        <sz val="11"/>
        <color theme="8"/>
        <rFont val="Calibri"/>
        <family val="2"/>
        <charset val="238"/>
        <scheme val="minor"/>
      </rPr>
      <t>min. 30 A rms</t>
    </r>
  </si>
  <si>
    <r>
      <t xml:space="preserve">min 20 kW / </t>
    </r>
    <r>
      <rPr>
        <sz val="11"/>
        <color theme="8"/>
        <rFont val="Calibri"/>
        <family val="2"/>
        <charset val="238"/>
        <scheme val="minor"/>
      </rPr>
      <t>min. 20 kW</t>
    </r>
  </si>
  <si>
    <r>
      <t>između 550 V i 820 V, veći raspon napona je prihvatljiv /</t>
    </r>
    <r>
      <rPr>
        <sz val="11"/>
        <color theme="8"/>
        <rFont val="Calibri"/>
        <family val="2"/>
        <charset val="238"/>
        <scheme val="minor"/>
      </rPr>
      <t>between 550 V i 820 V</t>
    </r>
    <r>
      <rPr>
        <sz val="11"/>
        <color theme="1"/>
        <rFont val="Calibri"/>
        <family val="2"/>
        <charset val="238"/>
        <scheme val="minor"/>
      </rPr>
      <t xml:space="preserve"> </t>
    </r>
    <r>
      <rPr>
        <sz val="11"/>
        <color theme="8"/>
        <rFont val="Calibri"/>
        <family val="2"/>
        <charset val="238"/>
        <scheme val="minor"/>
      </rPr>
      <t>Higher voltage range is acceptable</t>
    </r>
  </si>
  <si>
    <r>
      <t>između 550 V i 820 V, veći raspon napona je prihvatljiv /</t>
    </r>
    <r>
      <rPr>
        <sz val="11"/>
        <color theme="8"/>
        <rFont val="Calibri"/>
        <family val="2"/>
        <charset val="238"/>
        <scheme val="minor"/>
      </rPr>
      <t>between 550 V i 820 V Higher voltage range is acceptable</t>
    </r>
  </si>
  <si>
    <r>
      <t xml:space="preserve">minimalno 35 A DC / </t>
    </r>
    <r>
      <rPr>
        <sz val="11"/>
        <color theme="8"/>
        <rFont val="Calibri"/>
        <family val="2"/>
        <charset val="238"/>
        <scheme val="minor"/>
      </rPr>
      <t>min. 35 A DC</t>
    </r>
  </si>
  <si>
    <t>minimalno 95% / min. 95%</t>
  </si>
  <si>
    <r>
      <rPr>
        <sz val="11"/>
        <rFont val="Calibri"/>
        <family val="2"/>
        <charset val="238"/>
        <scheme val="minor"/>
      </rPr>
      <t xml:space="preserve">50% voda, 50 glycol / </t>
    </r>
    <r>
      <rPr>
        <sz val="11"/>
        <color theme="8"/>
        <rFont val="Calibri"/>
        <family val="2"/>
        <charset val="238"/>
        <scheme val="minor"/>
      </rPr>
      <t>50% water, 50% glycol</t>
    </r>
  </si>
  <si>
    <r>
      <t>između -30°C  /+ 60°C, veći temperaturni raspon  je prihvatljiv /</t>
    </r>
    <r>
      <rPr>
        <sz val="11"/>
        <color theme="8"/>
        <rFont val="Calibri"/>
        <family val="2"/>
        <charset val="238"/>
        <scheme val="minor"/>
      </rPr>
      <t>-30°C /+ 60°C Higher voltage range is acceptable</t>
    </r>
  </si>
  <si>
    <r>
      <t>maks. 200 V AC/</t>
    </r>
    <r>
      <rPr>
        <sz val="11"/>
        <color theme="8"/>
        <rFont val="Calibri"/>
        <family val="2"/>
        <charset val="238"/>
        <scheme val="minor"/>
      </rPr>
      <t>max. 200 V AC</t>
    </r>
  </si>
  <si>
    <r>
      <t>maks. 12 l/min /</t>
    </r>
    <r>
      <rPr>
        <sz val="11"/>
        <color theme="8"/>
        <rFont val="Calibri"/>
        <family val="2"/>
        <charset val="238"/>
        <scheme val="minor"/>
      </rPr>
      <t>max. 12 l/min</t>
    </r>
  </si>
  <si>
    <r>
      <t>maks. 25 l/min /</t>
    </r>
    <r>
      <rPr>
        <sz val="11"/>
        <color theme="8"/>
        <rFont val="Calibri"/>
        <family val="2"/>
        <charset val="238"/>
        <scheme val="minor"/>
      </rPr>
      <t>max. 25 l/min</t>
    </r>
  </si>
  <si>
    <r>
      <t>manja od 18 kg/</t>
    </r>
    <r>
      <rPr>
        <sz val="11"/>
        <color theme="8"/>
        <rFont val="Calibri"/>
        <family val="2"/>
        <charset val="238"/>
        <scheme val="minor"/>
      </rPr>
      <t xml:space="preserve"> less than 18 kg</t>
    </r>
  </si>
  <si>
    <r>
      <t xml:space="preserve">Set spojnih kabela:/ </t>
    </r>
    <r>
      <rPr>
        <sz val="11"/>
        <color theme="8"/>
        <rFont val="Calibri"/>
        <family val="2"/>
        <charset val="238"/>
        <scheme val="minor"/>
      </rPr>
      <t>connection cable set</t>
    </r>
  </si>
  <si>
    <r>
      <t xml:space="preserve">Set spojnih kabela mora biti uključen u ponudu/ </t>
    </r>
    <r>
      <rPr>
        <sz val="11"/>
        <color theme="8"/>
        <rFont val="Calibri"/>
        <family val="2"/>
        <charset val="238"/>
        <scheme val="minor"/>
      </rPr>
      <t>connection cable set must be included in the offer</t>
    </r>
  </si>
  <si>
    <r>
      <t>maks. 350 mm/</t>
    </r>
    <r>
      <rPr>
        <sz val="11"/>
        <color theme="8"/>
        <rFont val="Calibri"/>
        <family val="2"/>
        <charset val="238"/>
        <scheme val="minor"/>
      </rPr>
      <t>max. 350 mm</t>
    </r>
  </si>
  <si>
    <r>
      <t>maks. 200 mm/</t>
    </r>
    <r>
      <rPr>
        <sz val="11"/>
        <color theme="8"/>
        <rFont val="Calibri"/>
        <family val="2"/>
        <charset val="238"/>
        <scheme val="minor"/>
      </rPr>
      <t>max. 200 mm</t>
    </r>
  </si>
  <si>
    <r>
      <t>Raspon ulaznog napona:/</t>
    </r>
    <r>
      <rPr>
        <sz val="11"/>
        <color theme="8"/>
        <rFont val="Calibri"/>
        <family val="2"/>
        <charset val="238"/>
        <scheme val="minor"/>
      </rPr>
      <t>Input voltage range:</t>
    </r>
  </si>
  <si>
    <r>
      <t>Raspon izlaznog napona: /</t>
    </r>
    <r>
      <rPr>
        <sz val="11"/>
        <color theme="8"/>
        <rFont val="Calibri"/>
        <family val="2"/>
        <charset val="238"/>
        <scheme val="minor"/>
      </rPr>
      <t>Output voltage range:</t>
    </r>
  </si>
  <si>
    <r>
      <t>između 550 V DC i 820 V DC, veći raspon napona je prihvatljiv /</t>
    </r>
    <r>
      <rPr>
        <sz val="11"/>
        <color theme="8"/>
        <rFont val="Calibri"/>
        <family val="2"/>
        <charset val="238"/>
        <scheme val="minor"/>
      </rPr>
      <t>between 550 V i 820 V Higher voltage range is acceptable</t>
    </r>
  </si>
  <si>
    <r>
      <t>između 20 V DC - 28 V DC, Veći raspon je prihvatljiv /</t>
    </r>
    <r>
      <rPr>
        <sz val="11"/>
        <color theme="8"/>
        <rFont val="Calibri"/>
        <family val="2"/>
        <charset val="238"/>
        <scheme val="minor"/>
      </rPr>
      <t>between 20 V DC - 28 V DC, Higher voltage range is acceptable</t>
    </r>
  </si>
  <si>
    <r>
      <t xml:space="preserve">minimalno 4 kW / </t>
    </r>
    <r>
      <rPr>
        <sz val="11"/>
        <color theme="8"/>
        <rFont val="Calibri"/>
        <family val="2"/>
        <charset val="238"/>
        <scheme val="minor"/>
      </rPr>
      <t>min. 4 kW</t>
    </r>
  </si>
  <si>
    <r>
      <t xml:space="preserve">Nazivna izlazna snaga:/ </t>
    </r>
    <r>
      <rPr>
        <sz val="11"/>
        <color theme="8"/>
        <rFont val="Calibri"/>
        <family val="2"/>
        <charset val="238"/>
        <scheme val="minor"/>
      </rPr>
      <t>Continuous output power:</t>
    </r>
  </si>
  <si>
    <r>
      <t>Raspon radne temperature okoline:/</t>
    </r>
    <r>
      <rPr>
        <sz val="11"/>
        <color theme="8"/>
        <rFont val="Calibri"/>
        <family val="2"/>
        <charset val="238"/>
        <scheme val="minor"/>
      </rPr>
      <t>Range of operating ambient temperature:</t>
    </r>
  </si>
  <si>
    <r>
      <t xml:space="preserve">Nazivna izlazna struja: / </t>
    </r>
    <r>
      <rPr>
        <sz val="11"/>
        <color theme="8"/>
        <rFont val="Calibri"/>
        <family val="2"/>
        <charset val="238"/>
        <scheme val="minor"/>
      </rPr>
      <t>Nominal output current:</t>
    </r>
  </si>
  <si>
    <r>
      <t xml:space="preserve">minimalno 140 A DC / </t>
    </r>
    <r>
      <rPr>
        <sz val="11"/>
        <color theme="8"/>
        <rFont val="Calibri"/>
        <family val="2"/>
        <charset val="238"/>
        <scheme val="minor"/>
      </rPr>
      <t>min. 140 A DC</t>
    </r>
  </si>
  <si>
    <r>
      <t xml:space="preserve">Maksimalna izlazna struja: / </t>
    </r>
    <r>
      <rPr>
        <sz val="11"/>
        <color theme="8"/>
        <rFont val="Calibri"/>
        <family val="2"/>
        <charset val="238"/>
        <scheme val="minor"/>
      </rPr>
      <t>Max output current:</t>
    </r>
  </si>
  <si>
    <r>
      <t xml:space="preserve">minimalno 180 A DC / </t>
    </r>
    <r>
      <rPr>
        <sz val="11"/>
        <color theme="8"/>
        <rFont val="Calibri"/>
        <family val="2"/>
        <charset val="238"/>
        <scheme val="minor"/>
      </rPr>
      <t>min. 180 A DC</t>
    </r>
  </si>
  <si>
    <r>
      <t>veća od 95% /</t>
    </r>
    <r>
      <rPr>
        <sz val="11"/>
        <color theme="8"/>
        <rFont val="Calibri"/>
        <family val="2"/>
        <charset val="238"/>
        <scheme val="minor"/>
      </rPr>
      <t xml:space="preserve"> higher than 95%</t>
    </r>
  </si>
  <si>
    <r>
      <t xml:space="preserve">masa (bez rashladne tekućine):/ </t>
    </r>
    <r>
      <rPr>
        <sz val="11"/>
        <color theme="8"/>
        <rFont val="Calibri"/>
        <family val="2"/>
        <charset val="238"/>
        <scheme val="minor"/>
      </rPr>
      <t>Weight (without cooling water):</t>
    </r>
  </si>
  <si>
    <r>
      <t>manja od 5kg/</t>
    </r>
    <r>
      <rPr>
        <sz val="11"/>
        <color theme="8"/>
        <rFont val="Calibri"/>
        <family val="2"/>
        <charset val="238"/>
        <scheme val="minor"/>
      </rPr>
      <t xml:space="preserve"> less than 5 kg</t>
    </r>
  </si>
  <si>
    <r>
      <t>maks. 60 mm/</t>
    </r>
    <r>
      <rPr>
        <sz val="11"/>
        <color theme="8"/>
        <rFont val="Calibri"/>
        <family val="2"/>
        <charset val="238"/>
        <scheme val="minor"/>
      </rPr>
      <t>max. 60 mm</t>
    </r>
  </si>
  <si>
    <r>
      <t>maks. 300 mm/</t>
    </r>
    <r>
      <rPr>
        <sz val="11"/>
        <color theme="8"/>
        <rFont val="Calibri"/>
        <family val="2"/>
        <charset val="238"/>
        <scheme val="minor"/>
      </rPr>
      <t>max. 300 mm</t>
    </r>
  </si>
  <si>
    <r>
      <t>između 240 V DC i 450 V DC, veći raspon napona je prihvatljiv /</t>
    </r>
    <r>
      <rPr>
        <sz val="11"/>
        <color theme="8"/>
        <rFont val="Calibri"/>
        <family val="2"/>
        <charset val="238"/>
        <scheme val="minor"/>
      </rPr>
      <t>between 240 V i 450 V Higher voltage range is acceptable</t>
    </r>
  </si>
  <si>
    <r>
      <t>između 8 V DC - 14 V DC, Veći raspon je prihvatljiv /</t>
    </r>
    <r>
      <rPr>
        <sz val="11"/>
        <color theme="8"/>
        <rFont val="Calibri"/>
        <family val="2"/>
        <charset val="238"/>
        <scheme val="minor"/>
      </rPr>
      <t>between 8 V DC - 14 V DC, Higher voltage range is acceptable</t>
    </r>
  </si>
  <si>
    <r>
      <t xml:space="preserve">minimalno 3 kW / </t>
    </r>
    <r>
      <rPr>
        <sz val="11"/>
        <color theme="8"/>
        <rFont val="Calibri"/>
        <family val="2"/>
        <charset val="238"/>
        <scheme val="minor"/>
      </rPr>
      <t>min. 3 kW</t>
    </r>
  </si>
  <si>
    <r>
      <t xml:space="preserve">minimalno 200 A DC / </t>
    </r>
    <r>
      <rPr>
        <sz val="11"/>
        <color theme="8"/>
        <rFont val="Calibri"/>
        <family val="2"/>
        <charset val="238"/>
        <scheme val="minor"/>
      </rPr>
      <t>min. 200 A DC</t>
    </r>
  </si>
  <si>
    <r>
      <t xml:space="preserve">minimalno 250 A DC / </t>
    </r>
    <r>
      <rPr>
        <sz val="11"/>
        <color theme="8"/>
        <rFont val="Calibri"/>
        <family val="2"/>
        <charset val="238"/>
        <scheme val="minor"/>
      </rPr>
      <t>min. 250 A DC</t>
    </r>
  </si>
  <si>
    <r>
      <t>manja od 4 kg/</t>
    </r>
    <r>
      <rPr>
        <sz val="11"/>
        <color theme="8"/>
        <rFont val="Calibri"/>
        <family val="2"/>
        <charset val="238"/>
        <scheme val="minor"/>
      </rPr>
      <t xml:space="preserve"> less than 4 kg</t>
    </r>
  </si>
  <si>
    <r>
      <t>"On Board" punjač  /</t>
    </r>
    <r>
      <rPr>
        <b/>
        <i/>
        <sz val="12"/>
        <color theme="8"/>
        <rFont val="Calibri"/>
        <family val="2"/>
        <charset val="238"/>
        <scheme val="minor"/>
      </rPr>
      <t xml:space="preserve"> On board charger</t>
    </r>
  </si>
  <si>
    <r>
      <t>Širina/</t>
    </r>
    <r>
      <rPr>
        <sz val="11"/>
        <color theme="8"/>
        <rFont val="Calibri"/>
        <family val="2"/>
        <charset val="238"/>
        <scheme val="minor"/>
      </rPr>
      <t>Width</t>
    </r>
  </si>
  <si>
    <r>
      <t>Visina/</t>
    </r>
    <r>
      <rPr>
        <sz val="11"/>
        <color theme="8"/>
        <rFont val="Calibri"/>
        <family val="2"/>
        <charset val="238"/>
        <scheme val="minor"/>
      </rPr>
      <t>Height</t>
    </r>
  </si>
  <si>
    <r>
      <t xml:space="preserve">Masa (bez rashladne tekućine):/ </t>
    </r>
    <r>
      <rPr>
        <sz val="11"/>
        <color theme="8"/>
        <rFont val="Calibri"/>
        <family val="2"/>
        <charset val="238"/>
        <scheme val="minor"/>
      </rPr>
      <t>Weight (without cooling water):</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</si>
  <si>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</si>
  <si>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1 / </t>
    </r>
    <r>
      <rPr>
        <b/>
        <sz val="16"/>
        <color theme="4"/>
        <rFont val="Calibri"/>
        <family val="2"/>
        <scheme val="minor"/>
      </rPr>
      <t>LOT 1</t>
    </r>
  </si>
  <si>
    <r>
      <t>Max. ulazna struja</t>
    </r>
    <r>
      <rPr>
        <sz val="11"/>
        <color rgb="FFFF0000"/>
        <rFont val="Calibri"/>
        <family val="2"/>
        <charset val="238"/>
        <scheme val="minor"/>
      </rPr>
      <t xml:space="preserve"> </t>
    </r>
    <r>
      <rPr>
        <sz val="11"/>
        <rFont val="Calibri"/>
        <family val="2"/>
        <scheme val="minor"/>
      </rPr>
      <t>3-faze (svaka faza):</t>
    </r>
    <r>
      <rPr>
        <sz val="11"/>
        <rFont val="Calibri"/>
        <family val="2"/>
        <charset val="238"/>
        <scheme val="minor"/>
      </rPr>
      <t>/</t>
    </r>
    <r>
      <rPr>
        <sz val="11"/>
        <color theme="8"/>
        <rFont val="Calibri"/>
        <family val="2"/>
        <charset val="238"/>
        <scheme val="minor"/>
      </rPr>
      <t>Max. Input curren</t>
    </r>
    <r>
      <rPr>
        <sz val="11"/>
        <color theme="8"/>
        <rFont val="Calibri"/>
        <family val="2"/>
        <scheme val="minor"/>
      </rPr>
      <t>t 3-phase (each phase):</t>
    </r>
  </si>
  <si>
    <t>USD</t>
  </si>
  <si>
    <r>
      <rPr>
        <sz val="11"/>
        <color theme="8"/>
        <rFont val="Calibri"/>
        <family val="2"/>
        <charset val="238"/>
        <scheme val="minor"/>
      </rPr>
      <t xml:space="preserve">IP6K9K sukladno EN60529 </t>
    </r>
    <r>
      <rPr>
        <sz val="11"/>
        <color theme="1"/>
        <rFont val="Calibri"/>
        <family val="2"/>
        <charset val="238"/>
        <scheme val="minor"/>
      </rPr>
      <t xml:space="preserve">ili jednakovrijedni standard / </t>
    </r>
    <r>
      <rPr>
        <sz val="11"/>
        <color theme="8"/>
        <rFont val="Calibri"/>
        <family val="2"/>
        <charset val="238"/>
        <scheme val="minor"/>
      </rPr>
      <t>IP6K9K according to EN 60529 or equivalent standard</t>
    </r>
  </si>
  <si>
    <r>
      <t>DC/DC pretvarač napona tip 1 /</t>
    </r>
    <r>
      <rPr>
        <b/>
        <i/>
        <sz val="12"/>
        <color theme="8"/>
        <rFont val="Calibri"/>
        <family val="2"/>
        <charset val="238"/>
        <scheme val="minor"/>
      </rPr>
      <t xml:space="preserve"> DC/DC voltage converter type 1</t>
    </r>
  </si>
  <si>
    <r>
      <t xml:space="preserve">DC/DC pretvarač napona tip 2 / </t>
    </r>
    <r>
      <rPr>
        <b/>
        <i/>
        <sz val="12"/>
        <color theme="8"/>
        <rFont val="Calibri"/>
        <family val="2"/>
        <charset val="238"/>
        <scheme val="minor"/>
      </rPr>
      <t>DC/DC  voltage converter type 2</t>
    </r>
  </si>
  <si>
    <r>
      <t xml:space="preserve">On board punjač i DC/DC pretvarači napona / </t>
    </r>
    <r>
      <rPr>
        <b/>
        <sz val="16"/>
        <color theme="4"/>
        <rFont val="Calibri"/>
        <family val="2"/>
        <scheme val="minor"/>
      </rPr>
      <t>On board charger and DC/DC voltage converters</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</si>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</sst>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name val="Calibri"/>
      <family val="2"/>
      <charset val="238"/>
      <scheme val="minor"/>
    </font>
    <font>
      <sz val="11"/>
      <color theme="8"/>
      <name val="Calibri"/>
      <family val="2"/>
      <charset val="238"/>
      <scheme val="minor"/>
    </font>
    <font>
      <sz val="11"/>
      <color rgb="FF000000"/>
      <name val="Calibri"/>
      <family val="2"/>
      <charset val="238"/>
      <scheme val="minor"/>
    </font>
    <font>
      <sz val="12"/>
      <color theme="8"/>
      <name val="Calibri"/>
      <family val="2"/>
      <charset val="238"/>
      <scheme val="minor"/>
    </font>
    <font>
      <b/>
      <i/>
      <sz val="12"/>
      <color theme="8"/>
      <name val="Calibri"/>
      <family val="2"/>
      <charset val="238"/>
      <scheme val="minor"/>
    </font>
    <font>
      <b/>
      <sz val="18"/>
      <color theme="4"/>
      <name val="Calibri"/>
      <family val="2"/>
      <charset val="238"/>
      <scheme val="minor"/>
    </font>
    <font>
      <sz val="11"/>
      <color rgb="FFFF0000"/>
      <name val="Calibri"/>
      <family val="2"/>
      <charset val="238"/>
      <scheme val="minor"/>
    </font>
    <font>
      <b/>
      <sz val="16"/>
      <name val="Calibri"/>
      <family val="2"/>
      <scheme val="minor"/>
    </font>
    <font>
      <b/>
      <sz val="16"/>
      <color theme="4"/>
      <name val="Calibri"/>
      <family val="2"/>
      <scheme val="minor"/>
    </font>
    <font>
      <sz val="11"/>
      <name val="Calibri"/>
      <family val="2"/>
      <scheme val="minor"/>
    </font>
    <font>
      <sz val="11"/>
      <color theme="8"/>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top style="thin">
        <color indexed="64"/>
      </top>
      <bottom style="thin">
        <color indexed="64"/>
      </bottom>
      <diagonal/>
    </border>
  </borders>
  <cellStyleXfs count="4">
    <xf numFmtId="0" fontId="0" fillId="0" borderId="0"/>
    <xf numFmtId="164" fontId="12" fillId="0" borderId="0" applyFont="0" applyFill="0" applyBorder="0" applyAlignment="0" applyProtection="0"/>
    <xf numFmtId="0" fontId="9" fillId="0" borderId="0"/>
    <xf numFmtId="0" fontId="8" fillId="0" borderId="0"/>
  </cellStyleXfs>
  <cellXfs count="93">
    <xf numFmtId="0" fontId="0" fillId="0" borderId="0" xfId="0"/>
    <xf numFmtId="0" fontId="14" fillId="2" borderId="2" xfId="0" applyFont="1" applyFill="1" applyBorder="1" applyAlignment="1" applyProtection="1">
      <alignment horizontal="center" vertical="center" wrapText="1"/>
      <protection locked="0"/>
    </xf>
    <xf numFmtId="0" fontId="19" fillId="0" borderId="0" xfId="0" applyFont="1" applyAlignment="1" applyProtection="1">
      <alignment vertical="center"/>
    </xf>
    <xf numFmtId="0" fontId="19" fillId="0" borderId="0" xfId="0" applyFont="1" applyBorder="1" applyAlignment="1" applyProtection="1">
      <alignment horizontal="right" vertical="center" wrapText="1"/>
    </xf>
    <xf numFmtId="0" fontId="19" fillId="0" borderId="0" xfId="0" applyFont="1" applyBorder="1" applyAlignment="1" applyProtection="1">
      <alignment vertical="center"/>
    </xf>
    <xf numFmtId="0" fontId="0" fillId="0" borderId="0" xfId="0" applyAlignment="1" applyProtection="1">
      <alignment vertical="center"/>
    </xf>
    <xf numFmtId="0" fontId="13"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19" fillId="0" borderId="0" xfId="0" applyFont="1" applyAlignment="1" applyProtection="1">
      <alignment horizontal="center" vertical="center"/>
    </xf>
    <xf numFmtId="0" fontId="0" fillId="0" borderId="0" xfId="0" applyAlignment="1" applyProtection="1">
      <alignment horizontal="center" vertical="center"/>
    </xf>
    <xf numFmtId="0" fontId="11" fillId="0" borderId="0" xfId="0" applyFont="1" applyAlignment="1" applyProtection="1">
      <alignment horizontal="center" vertical="center" wrapText="1"/>
    </xf>
    <xf numFmtId="0" fontId="11" fillId="0" borderId="0" xfId="0" applyFont="1" applyAlignment="1" applyProtection="1">
      <alignment horizontal="right" vertical="center" wrapText="1"/>
    </xf>
    <xf numFmtId="164" fontId="11" fillId="0" borderId="0" xfId="1" applyFont="1" applyAlignment="1" applyProtection="1">
      <alignment horizontal="center" vertical="center" wrapText="1"/>
    </xf>
    <xf numFmtId="0" fontId="17" fillId="0" borderId="0" xfId="0" applyFont="1" applyBorder="1" applyAlignment="1" applyProtection="1">
      <alignment horizontal="left" vertical="center"/>
    </xf>
    <xf numFmtId="0" fontId="15" fillId="0" borderId="0" xfId="0" applyFont="1" applyBorder="1" applyAlignment="1" applyProtection="1">
      <alignment horizontal="left" vertical="center"/>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right" vertical="center" wrapText="1"/>
    </xf>
    <xf numFmtId="164" fontId="11" fillId="0" borderId="0" xfId="1" applyFont="1" applyBorder="1" applyAlignment="1" applyProtection="1">
      <alignment horizontal="center" vertical="center" wrapText="1"/>
    </xf>
    <xf numFmtId="164" fontId="23" fillId="0" borderId="17" xfId="0" applyNumberFormat="1" applyFont="1" applyFill="1" applyBorder="1" applyAlignment="1" applyProtection="1">
      <alignment horizontal="center" vertical="center" wrapText="1"/>
    </xf>
    <xf numFmtId="0" fontId="24" fillId="2" borderId="17" xfId="0" applyFont="1" applyFill="1" applyBorder="1" applyAlignment="1" applyProtection="1">
      <alignment horizontal="center" vertical="center" wrapText="1"/>
      <protection locked="0"/>
    </xf>
    <xf numFmtId="0" fontId="24" fillId="2" borderId="21" xfId="0" applyFont="1" applyFill="1" applyBorder="1" applyAlignment="1" applyProtection="1">
      <alignment horizontal="center" vertical="center" wrapText="1"/>
      <protection locked="0"/>
    </xf>
    <xf numFmtId="0" fontId="36" fillId="2" borderId="2" xfId="0" applyFont="1" applyFill="1" applyBorder="1" applyAlignment="1" applyProtection="1">
      <alignment horizontal="center" vertical="center" wrapText="1"/>
      <protection locked="0"/>
    </xf>
    <xf numFmtId="0" fontId="18" fillId="6" borderId="8" xfId="0" applyFont="1" applyFill="1" applyBorder="1" applyAlignment="1" applyProtection="1">
      <alignment horizontal="center" vertical="center" wrapText="1"/>
    </xf>
    <xf numFmtId="0" fontId="18" fillId="5" borderId="8" xfId="0" applyFont="1" applyFill="1" applyBorder="1" applyAlignment="1" applyProtection="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pplyProtection="1">
      <alignment horizontal="left" vertical="center" wrapText="1"/>
    </xf>
    <xf numFmtId="49" fontId="5" fillId="0" borderId="1" xfId="0" applyNumberFormat="1" applyFont="1" applyBorder="1" applyAlignment="1" applyProtection="1">
      <alignment horizontal="left" vertical="center" wrapText="1"/>
    </xf>
    <xf numFmtId="0" fontId="5" fillId="0" borderId="1" xfId="0" applyFont="1" applyBorder="1" applyAlignment="1">
      <alignment horizontal="left" vertical="center" wrapText="1"/>
    </xf>
    <xf numFmtId="0" fontId="34" fillId="3" borderId="27" xfId="0" applyFont="1" applyFill="1" applyBorder="1" applyAlignment="1">
      <alignment vertical="center" wrapText="1"/>
    </xf>
    <xf numFmtId="9" fontId="36" fillId="2" borderId="2" xfId="0" applyNumberFormat="1" applyFont="1" applyFill="1" applyBorder="1" applyAlignment="1" applyProtection="1">
      <alignment horizontal="center" vertical="center" wrapText="1"/>
      <protection locked="0"/>
    </xf>
    <xf numFmtId="49" fontId="4" fillId="0" borderId="1" xfId="0" applyNumberFormat="1"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9" fontId="14" fillId="2" borderId="2" xfId="0" applyNumberFormat="1" applyFont="1" applyFill="1" applyBorder="1" applyAlignment="1" applyProtection="1">
      <alignment horizontal="center" vertical="center" wrapText="1"/>
      <protection locked="0"/>
    </xf>
    <xf numFmtId="0" fontId="3" fillId="0" borderId="1" xfId="0" applyFont="1" applyBorder="1" applyAlignment="1">
      <alignment horizontal="left" vertical="center" wrapText="1"/>
    </xf>
    <xf numFmtId="49" fontId="5" fillId="0" borderId="1"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0" fontId="0" fillId="0" borderId="0" xfId="0" applyAlignment="1">
      <alignment vertical="center"/>
    </xf>
    <xf numFmtId="49" fontId="5" fillId="3" borderId="1" xfId="0" applyNumberFormat="1" applyFont="1" applyFill="1" applyBorder="1" applyAlignment="1" applyProtection="1">
      <alignment horizontal="left" vertical="center" wrapText="1"/>
    </xf>
    <xf numFmtId="49" fontId="4" fillId="3" borderId="1" xfId="0" applyNumberFormat="1" applyFont="1" applyFill="1" applyBorder="1" applyAlignment="1" applyProtection="1">
      <alignment horizontal="left" vertical="center" wrapText="1"/>
    </xf>
    <xf numFmtId="49" fontId="2" fillId="3" borderId="1" xfId="0" applyNumberFormat="1" applyFont="1" applyFill="1" applyBorder="1" applyAlignment="1" applyProtection="1">
      <alignment horizontal="left" vertical="center" wrapText="1"/>
    </xf>
    <xf numFmtId="0" fontId="43" fillId="2" borderId="2" xfId="0" applyFont="1" applyFill="1" applyBorder="1" applyAlignment="1" applyProtection="1">
      <alignment horizontal="center" vertical="center" wrapText="1"/>
      <protection locked="0"/>
    </xf>
    <xf numFmtId="164" fontId="19" fillId="0" borderId="15" xfId="0" applyNumberFormat="1" applyFont="1" applyBorder="1" applyAlignment="1" applyProtection="1">
      <alignment horizontal="center" vertical="center" wrapText="1"/>
    </xf>
    <xf numFmtId="16" fontId="6" fillId="0" borderId="14" xfId="0" applyNumberFormat="1" applyFont="1" applyBorder="1" applyAlignment="1" applyProtection="1">
      <alignment horizontal="center" vertical="top" wrapText="1"/>
    </xf>
    <xf numFmtId="16" fontId="7" fillId="0" borderId="5" xfId="0" applyNumberFormat="1" applyFont="1" applyBorder="1" applyAlignment="1" applyProtection="1">
      <alignment horizontal="center" vertical="top" wrapText="1"/>
    </xf>
    <xf numFmtId="16" fontId="7" fillId="0" borderId="14" xfId="0" applyNumberFormat="1" applyFont="1" applyBorder="1" applyAlignment="1" applyProtection="1">
      <alignment horizontal="center" vertical="top" wrapText="1"/>
    </xf>
    <xf numFmtId="0" fontId="7" fillId="0" borderId="7" xfId="0" applyFont="1" applyBorder="1" applyAlignment="1" applyProtection="1">
      <alignment horizontal="center" vertical="top" wrapText="1"/>
    </xf>
    <xf numFmtId="0" fontId="7" fillId="0" borderId="7" xfId="0" applyFont="1" applyBorder="1" applyAlignment="1" applyProtection="1">
      <alignment horizontal="center" vertical="top"/>
    </xf>
    <xf numFmtId="164" fontId="22" fillId="2" borderId="7" xfId="1" applyFont="1" applyFill="1" applyBorder="1" applyAlignment="1" applyProtection="1">
      <alignment horizontal="center" vertical="center" wrapText="1"/>
      <protection locked="0"/>
    </xf>
    <xf numFmtId="0" fontId="17" fillId="3" borderId="7" xfId="0" applyFont="1" applyFill="1" applyBorder="1" applyAlignment="1" applyProtection="1">
      <alignment horizontal="center" vertical="center" wrapText="1"/>
    </xf>
    <xf numFmtId="0" fontId="17" fillId="3" borderId="7" xfId="0" applyFont="1" applyFill="1" applyBorder="1" applyAlignment="1">
      <alignment horizontal="center" vertical="center" wrapText="1"/>
    </xf>
    <xf numFmtId="0" fontId="20" fillId="4" borderId="22" xfId="0" applyFont="1" applyFill="1" applyBorder="1" applyAlignment="1" applyProtection="1">
      <alignment horizontal="center" vertical="center" wrapText="1"/>
    </xf>
    <xf numFmtId="0" fontId="20" fillId="4" borderId="23" xfId="0" applyFont="1" applyFill="1" applyBorder="1" applyAlignment="1" applyProtection="1">
      <alignment horizontal="center" vertical="center" wrapText="1"/>
    </xf>
    <xf numFmtId="0" fontId="28" fillId="4" borderId="24" xfId="0" applyFont="1" applyFill="1" applyBorder="1" applyAlignment="1" applyProtection="1">
      <alignment horizontal="left" vertical="center" wrapText="1"/>
    </xf>
    <xf numFmtId="0" fontId="28" fillId="4" borderId="25" xfId="0" applyFont="1" applyFill="1" applyBorder="1" applyAlignment="1" applyProtection="1">
      <alignment horizontal="left" vertical="center" wrapText="1"/>
    </xf>
    <xf numFmtId="0" fontId="18" fillId="4" borderId="25" xfId="0" applyFont="1" applyFill="1" applyBorder="1" applyAlignment="1" applyProtection="1">
      <alignment horizontal="left" vertical="center" wrapText="1"/>
    </xf>
    <xf numFmtId="0" fontId="18" fillId="4" borderId="26" xfId="0" applyFont="1" applyFill="1" applyBorder="1" applyAlignment="1" applyProtection="1">
      <alignment horizontal="left" vertical="center" wrapText="1"/>
    </xf>
    <xf numFmtId="0" fontId="16" fillId="0" borderId="0" xfId="0" applyFont="1" applyAlignment="1">
      <alignment horizontal="left" vertical="top" wrapText="1"/>
    </xf>
    <xf numFmtId="164" fontId="19" fillId="0" borderId="13" xfId="0" applyNumberFormat="1" applyFont="1" applyBorder="1" applyAlignment="1" applyProtection="1">
      <alignment horizontal="center" vertical="center" wrapText="1"/>
    </xf>
    <xf numFmtId="0" fontId="7" fillId="0" borderId="6" xfId="0" applyFont="1" applyBorder="1" applyAlignment="1" applyProtection="1">
      <alignment horizontal="center" vertical="top" wrapText="1"/>
    </xf>
    <xf numFmtId="16" fontId="7" fillId="0" borderId="12" xfId="0" applyNumberFormat="1" applyFont="1" applyBorder="1" applyAlignment="1" applyProtection="1">
      <alignment horizontal="center" vertical="top" wrapText="1"/>
    </xf>
    <xf numFmtId="16" fontId="7" fillId="0" borderId="4" xfId="0" applyNumberFormat="1" applyFont="1" applyBorder="1" applyAlignment="1" applyProtection="1">
      <alignment horizontal="center" vertical="top" wrapText="1"/>
    </xf>
    <xf numFmtId="164" fontId="22" fillId="2" borderId="6" xfId="1"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28" fillId="4" borderId="10" xfId="0" applyFont="1" applyFill="1" applyBorder="1" applyAlignment="1" applyProtection="1">
      <alignment horizontal="left" vertical="center" wrapText="1"/>
    </xf>
    <xf numFmtId="0" fontId="18" fillId="4" borderId="10" xfId="0" applyFont="1" applyFill="1" applyBorder="1" applyAlignment="1" applyProtection="1">
      <alignment horizontal="left" vertical="center"/>
    </xf>
    <xf numFmtId="0" fontId="18" fillId="4" borderId="11" xfId="0" applyFont="1" applyFill="1" applyBorder="1" applyAlignment="1" applyProtection="1">
      <alignment horizontal="left" vertical="center"/>
    </xf>
    <xf numFmtId="0" fontId="30" fillId="6" borderId="8" xfId="0" applyFont="1" applyFill="1" applyBorder="1" applyAlignment="1" applyProtection="1">
      <alignment horizontal="center" vertical="center" wrapText="1"/>
    </xf>
    <xf numFmtId="0" fontId="20" fillId="4" borderId="9" xfId="0" applyFont="1" applyFill="1" applyBorder="1" applyAlignment="1" applyProtection="1">
      <alignment horizontal="center" vertical="center" wrapText="1"/>
    </xf>
    <xf numFmtId="0" fontId="20" fillId="4" borderId="10" xfId="0" applyFont="1" applyFill="1" applyBorder="1" applyAlignment="1" applyProtection="1">
      <alignment horizontal="center" vertical="center" wrapText="1"/>
    </xf>
    <xf numFmtId="0" fontId="13" fillId="0" borderId="0" xfId="0" applyFont="1" applyAlignment="1" applyProtection="1">
      <alignment horizontal="left" vertical="center" wrapText="1"/>
    </xf>
    <xf numFmtId="16" fontId="21" fillId="0" borderId="18" xfId="0" applyNumberFormat="1" applyFont="1" applyBorder="1" applyAlignment="1" applyProtection="1">
      <alignment horizontal="right" vertical="center" wrapText="1"/>
    </xf>
    <xf numFmtId="16" fontId="21" fillId="0" borderId="19" xfId="0" applyNumberFormat="1" applyFont="1" applyBorder="1" applyAlignment="1" applyProtection="1">
      <alignment horizontal="right" vertical="center" wrapText="1"/>
    </xf>
    <xf numFmtId="16" fontId="21" fillId="0" borderId="20" xfId="0" applyNumberFormat="1" applyFont="1" applyBorder="1" applyAlignment="1" applyProtection="1">
      <alignment horizontal="right" vertical="center" wrapText="1"/>
    </xf>
    <xf numFmtId="16" fontId="21" fillId="0" borderId="16" xfId="0" applyNumberFormat="1" applyFont="1" applyBorder="1" applyAlignment="1" applyProtection="1">
      <alignment horizontal="right" vertical="center" wrapText="1"/>
    </xf>
    <xf numFmtId="16" fontId="21" fillId="0" borderId="3" xfId="0" applyNumberFormat="1" applyFont="1" applyBorder="1" applyAlignment="1" applyProtection="1">
      <alignment horizontal="right" vertical="center" wrapText="1"/>
    </xf>
    <xf numFmtId="16" fontId="21" fillId="0" borderId="2" xfId="0" applyNumberFormat="1" applyFont="1" applyBorder="1" applyAlignment="1" applyProtection="1">
      <alignment horizontal="right" vertical="center" wrapText="1"/>
    </xf>
    <xf numFmtId="0" fontId="16" fillId="0" borderId="0" xfId="0" applyFont="1" applyAlignment="1">
      <alignment horizontal="left" vertical="center" wrapText="1"/>
    </xf>
    <xf numFmtId="0" fontId="41" fillId="0" borderId="0" xfId="0" applyFont="1" applyAlignment="1">
      <alignment horizontal="left" vertical="center" wrapText="1"/>
    </xf>
    <xf numFmtId="0" fontId="41" fillId="0" borderId="0" xfId="0" applyFont="1" applyFill="1" applyAlignment="1">
      <alignment horizontal="left" vertical="center" wrapText="1"/>
    </xf>
    <xf numFmtId="0" fontId="18" fillId="5" borderId="8" xfId="0" applyFont="1" applyFill="1" applyBorder="1" applyAlignment="1" applyProtection="1">
      <alignment horizontal="center" vertical="center" wrapText="1"/>
    </xf>
    <xf numFmtId="0" fontId="18" fillId="6" borderId="8" xfId="0"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left" wrapText="1"/>
    </xf>
    <xf numFmtId="0" fontId="31" fillId="0" borderId="0" xfId="0" applyFont="1" applyAlignment="1">
      <alignment horizontal="left" wrapText="1"/>
    </xf>
    <xf numFmtId="0" fontId="0" fillId="0" borderId="0" xfId="0" applyAlignment="1">
      <alignment horizontal="left"/>
    </xf>
    <xf numFmtId="0" fontId="32"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75"/>
  <sheetViews>
    <sheetView showGridLines="0" tabSelected="1" view="pageBreakPreview" zoomScale="80" zoomScaleNormal="100" zoomScaleSheetLayoutView="80" zoomScalePageLayoutView="55" workbookViewId="0">
      <selection activeCell="R31" sqref="R31"/>
    </sheetView>
  </sheetViews>
  <sheetFormatPr defaultColWidth="9.21875" defaultRowHeight="14.4" x14ac:dyDescent="0.3"/>
  <cols>
    <col min="1" max="1" width="7.21875" style="7" customWidth="1"/>
    <col min="2" max="2" width="7" style="7" customWidth="1"/>
    <col min="3" max="3" width="18.21875" style="7" customWidth="1"/>
    <col min="4" max="4" width="26.5546875" style="7" customWidth="1"/>
    <col min="5" max="5" width="42.77734375" style="8" customWidth="1"/>
    <col min="6" max="6" width="31.77734375" style="9" customWidth="1"/>
    <col min="7" max="7" width="13.21875" style="7" customWidth="1"/>
    <col min="8" max="8" width="6.21875" style="8" customWidth="1"/>
    <col min="9" max="9" width="10.77734375" style="8" customWidth="1"/>
    <col min="10" max="10" width="14.21875" style="5" customWidth="1"/>
    <col min="11" max="16384" width="9.21875" style="5"/>
  </cols>
  <sheetData>
    <row r="1" spans="1:10" s="42" customFormat="1" ht="42.75" customHeight="1" x14ac:dyDescent="0.3">
      <c r="A1" s="62" t="s">
        <v>95</v>
      </c>
      <c r="B1" s="62"/>
      <c r="C1" s="62"/>
      <c r="D1" s="62"/>
      <c r="E1" s="62"/>
      <c r="F1" s="62"/>
      <c r="G1" s="62"/>
      <c r="H1" s="62"/>
      <c r="I1" s="62"/>
      <c r="J1" s="62"/>
    </row>
    <row r="2" spans="1:10" s="42" customFormat="1" ht="23.7" customHeight="1" x14ac:dyDescent="0.3">
      <c r="A2" s="83" t="s">
        <v>34</v>
      </c>
      <c r="B2" s="83"/>
      <c r="C2" s="83"/>
      <c r="D2" s="83"/>
      <c r="E2" s="83"/>
      <c r="F2" s="83"/>
      <c r="G2" s="83"/>
      <c r="H2" s="83"/>
      <c r="I2" s="83"/>
      <c r="J2" s="83"/>
    </row>
    <row r="3" spans="1:10" s="42" customFormat="1" ht="51" customHeight="1" x14ac:dyDescent="0.3">
      <c r="A3" s="84" t="s">
        <v>96</v>
      </c>
      <c r="B3" s="84"/>
      <c r="C3" s="84"/>
      <c r="D3" s="84"/>
      <c r="E3" s="85" t="s">
        <v>102</v>
      </c>
      <c r="F3" s="85"/>
      <c r="G3" s="85"/>
      <c r="H3" s="85"/>
      <c r="I3" s="85"/>
      <c r="J3" s="85"/>
    </row>
    <row r="4" spans="1:10" s="11" customFormat="1" ht="23.4" x14ac:dyDescent="0.3">
      <c r="A4" s="17" t="s">
        <v>33</v>
      </c>
      <c r="B4" s="18"/>
      <c r="C4" s="19"/>
      <c r="D4" s="19"/>
      <c r="E4" s="20"/>
      <c r="F4" s="21"/>
      <c r="G4" s="19"/>
      <c r="H4" s="20"/>
      <c r="I4" s="20"/>
    </row>
    <row r="5" spans="1:10" ht="15" thickBot="1" x14ac:dyDescent="0.35">
      <c r="A5" s="14"/>
      <c r="B5" s="14"/>
      <c r="C5" s="14"/>
      <c r="D5" s="14"/>
      <c r="E5" s="15"/>
      <c r="F5" s="16"/>
      <c r="G5" s="14"/>
      <c r="H5" s="15"/>
      <c r="I5" s="15"/>
    </row>
    <row r="6" spans="1:10" s="12" customFormat="1" ht="32.1" customHeight="1" thickBot="1" x14ac:dyDescent="0.35">
      <c r="A6" s="87" t="s">
        <v>0</v>
      </c>
      <c r="B6" s="87"/>
      <c r="C6" s="87"/>
      <c r="D6" s="87"/>
      <c r="E6" s="87"/>
      <c r="F6" s="26" t="s">
        <v>1</v>
      </c>
      <c r="G6" s="73" t="s">
        <v>2</v>
      </c>
      <c r="H6" s="73" t="s">
        <v>3</v>
      </c>
      <c r="I6" s="73" t="s">
        <v>4</v>
      </c>
      <c r="J6" s="73" t="s">
        <v>5</v>
      </c>
    </row>
    <row r="7" spans="1:10" s="12" customFormat="1" ht="44.55" customHeight="1" thickBot="1" x14ac:dyDescent="0.35">
      <c r="A7" s="69" t="s">
        <v>6</v>
      </c>
      <c r="B7" s="69"/>
      <c r="C7" s="86" t="s">
        <v>7</v>
      </c>
      <c r="D7" s="86"/>
      <c r="E7" s="86"/>
      <c r="F7" s="27" t="s">
        <v>8</v>
      </c>
      <c r="G7" s="73"/>
      <c r="H7" s="73"/>
      <c r="I7" s="73"/>
      <c r="J7" s="73"/>
    </row>
    <row r="8" spans="1:10" s="12" customFormat="1" ht="20.25" customHeight="1" x14ac:dyDescent="0.3">
      <c r="A8" s="74" t="s">
        <v>9</v>
      </c>
      <c r="B8" s="75"/>
      <c r="C8" s="70" t="s">
        <v>91</v>
      </c>
      <c r="D8" s="70"/>
      <c r="E8" s="71"/>
      <c r="F8" s="71"/>
      <c r="G8" s="71"/>
      <c r="H8" s="71"/>
      <c r="I8" s="71"/>
      <c r="J8" s="72"/>
    </row>
    <row r="9" spans="1:10" s="13" customFormat="1" x14ac:dyDescent="0.3">
      <c r="A9" s="65" t="s">
        <v>10</v>
      </c>
      <c r="B9" s="66"/>
      <c r="C9" s="64" t="s">
        <v>11</v>
      </c>
      <c r="D9" s="39" t="s">
        <v>30</v>
      </c>
      <c r="E9" s="29" t="s">
        <v>49</v>
      </c>
      <c r="F9" s="1"/>
      <c r="G9" s="67"/>
      <c r="H9" s="68">
        <v>2</v>
      </c>
      <c r="I9" s="68" t="s">
        <v>12</v>
      </c>
      <c r="J9" s="63">
        <f>G9*H9</f>
        <v>0</v>
      </c>
    </row>
    <row r="10" spans="1:10" s="13" customFormat="1" x14ac:dyDescent="0.3">
      <c r="A10" s="50"/>
      <c r="B10" s="49"/>
      <c r="C10" s="51"/>
      <c r="D10" s="39" t="s">
        <v>92</v>
      </c>
      <c r="E10" s="29" t="s">
        <v>50</v>
      </c>
      <c r="F10" s="1"/>
      <c r="G10" s="53"/>
      <c r="H10" s="54"/>
      <c r="I10" s="54"/>
      <c r="J10" s="47"/>
    </row>
    <row r="11" spans="1:10" s="13" customFormat="1" x14ac:dyDescent="0.3">
      <c r="A11" s="50"/>
      <c r="B11" s="49"/>
      <c r="C11" s="51"/>
      <c r="D11" s="39" t="s">
        <v>93</v>
      </c>
      <c r="E11" s="30" t="s">
        <v>31</v>
      </c>
      <c r="F11" s="25"/>
      <c r="G11" s="53"/>
      <c r="H11" s="54"/>
      <c r="I11" s="54"/>
      <c r="J11" s="47"/>
    </row>
    <row r="12" spans="1:10" s="13" customFormat="1" ht="28.8" x14ac:dyDescent="0.3">
      <c r="A12" s="50"/>
      <c r="B12" s="49"/>
      <c r="C12" s="51"/>
      <c r="D12" s="31" t="s">
        <v>35</v>
      </c>
      <c r="E12" s="29" t="s">
        <v>61</v>
      </c>
      <c r="F12" s="25"/>
      <c r="G12" s="53"/>
      <c r="H12" s="54"/>
      <c r="I12" s="54"/>
      <c r="J12" s="47"/>
    </row>
    <row r="13" spans="1:10" s="13" customFormat="1" ht="43.2" x14ac:dyDescent="0.3">
      <c r="A13" s="50"/>
      <c r="B13" s="49"/>
      <c r="C13" s="51"/>
      <c r="D13" s="31" t="s">
        <v>36</v>
      </c>
      <c r="E13" s="30" t="s">
        <v>52</v>
      </c>
      <c r="F13" s="25"/>
      <c r="G13" s="53"/>
      <c r="H13" s="54"/>
      <c r="I13" s="54"/>
      <c r="J13" s="47"/>
    </row>
    <row r="14" spans="1:10" s="13" customFormat="1" ht="43.2" x14ac:dyDescent="0.3">
      <c r="A14" s="50"/>
      <c r="B14" s="49"/>
      <c r="C14" s="51"/>
      <c r="D14" s="32" t="s">
        <v>37</v>
      </c>
      <c r="E14" s="29" t="s">
        <v>61</v>
      </c>
      <c r="F14" s="25"/>
      <c r="G14" s="53"/>
      <c r="H14" s="54"/>
      <c r="I14" s="54"/>
      <c r="J14" s="47"/>
    </row>
    <row r="15" spans="1:10" s="13" customFormat="1" ht="43.2" x14ac:dyDescent="0.3">
      <c r="A15" s="50"/>
      <c r="B15" s="49"/>
      <c r="C15" s="51"/>
      <c r="D15" s="32" t="s">
        <v>38</v>
      </c>
      <c r="E15" s="30" t="s">
        <v>52</v>
      </c>
      <c r="F15" s="25"/>
      <c r="G15" s="53"/>
      <c r="H15" s="54"/>
      <c r="I15" s="54"/>
      <c r="J15" s="47"/>
    </row>
    <row r="16" spans="1:10" s="13" customFormat="1" ht="56.55" customHeight="1" x14ac:dyDescent="0.3">
      <c r="A16" s="50"/>
      <c r="B16" s="49"/>
      <c r="C16" s="51"/>
      <c r="D16" s="32" t="s">
        <v>97</v>
      </c>
      <c r="E16" s="30" t="s">
        <v>53</v>
      </c>
      <c r="F16" s="25" t="s">
        <v>103</v>
      </c>
      <c r="G16" s="53"/>
      <c r="H16" s="54"/>
      <c r="I16" s="54"/>
      <c r="J16" s="47"/>
    </row>
    <row r="17" spans="1:10" s="13" customFormat="1" ht="43.2" x14ac:dyDescent="0.3">
      <c r="A17" s="50"/>
      <c r="B17" s="49"/>
      <c r="C17" s="51"/>
      <c r="D17" s="32" t="s">
        <v>39</v>
      </c>
      <c r="E17" s="30" t="s">
        <v>53</v>
      </c>
      <c r="F17" s="25" t="s">
        <v>103</v>
      </c>
      <c r="G17" s="53"/>
      <c r="H17" s="54"/>
      <c r="I17" s="54"/>
      <c r="J17" s="47"/>
    </row>
    <row r="18" spans="1:10" s="13" customFormat="1" ht="28.8" x14ac:dyDescent="0.3">
      <c r="A18" s="50"/>
      <c r="B18" s="49"/>
      <c r="C18" s="51"/>
      <c r="D18" s="32" t="s">
        <v>40</v>
      </c>
      <c r="E18" s="30" t="s">
        <v>54</v>
      </c>
      <c r="F18" s="25" t="s">
        <v>103</v>
      </c>
      <c r="G18" s="53"/>
      <c r="H18" s="54"/>
      <c r="I18" s="54"/>
      <c r="J18" s="47"/>
    </row>
    <row r="19" spans="1:10" s="13" customFormat="1" ht="43.2" x14ac:dyDescent="0.3">
      <c r="A19" s="50"/>
      <c r="B19" s="49"/>
      <c r="C19" s="51"/>
      <c r="D19" s="31" t="s">
        <v>41</v>
      </c>
      <c r="E19" s="43" t="s">
        <v>55</v>
      </c>
      <c r="F19" s="25" t="s">
        <v>103</v>
      </c>
      <c r="G19" s="53"/>
      <c r="H19" s="54"/>
      <c r="I19" s="54"/>
      <c r="J19" s="47"/>
    </row>
    <row r="20" spans="1:10" s="13" customFormat="1" ht="43.2" x14ac:dyDescent="0.3">
      <c r="A20" s="50"/>
      <c r="B20" s="49"/>
      <c r="C20" s="51"/>
      <c r="D20" s="31" t="s">
        <v>42</v>
      </c>
      <c r="E20" s="44" t="s">
        <v>56</v>
      </c>
      <c r="F20" s="25" t="s">
        <v>103</v>
      </c>
      <c r="G20" s="53"/>
      <c r="H20" s="54"/>
      <c r="I20" s="54"/>
      <c r="J20" s="47"/>
    </row>
    <row r="21" spans="1:10" s="13" customFormat="1" ht="43.2" x14ac:dyDescent="0.3">
      <c r="A21" s="50"/>
      <c r="B21" s="49"/>
      <c r="C21" s="51"/>
      <c r="D21" s="31" t="s">
        <v>43</v>
      </c>
      <c r="E21" s="30" t="s">
        <v>57</v>
      </c>
      <c r="F21" s="25" t="s">
        <v>103</v>
      </c>
      <c r="G21" s="53"/>
      <c r="H21" s="54"/>
      <c r="I21" s="54"/>
      <c r="J21" s="47"/>
    </row>
    <row r="22" spans="1:10" s="13" customFormat="1" ht="28.8" x14ac:dyDescent="0.3">
      <c r="A22" s="50"/>
      <c r="B22" s="49"/>
      <c r="C22" s="51"/>
      <c r="D22" s="31" t="s">
        <v>51</v>
      </c>
      <c r="E22" s="30" t="s">
        <v>58</v>
      </c>
      <c r="F22" s="33" t="s">
        <v>103</v>
      </c>
      <c r="G22" s="53"/>
      <c r="H22" s="54"/>
      <c r="I22" s="54"/>
      <c r="J22" s="47"/>
    </row>
    <row r="23" spans="1:10" s="13" customFormat="1" ht="57.6" x14ac:dyDescent="0.3">
      <c r="A23" s="50"/>
      <c r="B23" s="49"/>
      <c r="C23" s="51"/>
      <c r="D23" s="31" t="s">
        <v>44</v>
      </c>
      <c r="E23" s="30" t="s">
        <v>59</v>
      </c>
      <c r="F23" s="33" t="s">
        <v>103</v>
      </c>
      <c r="G23" s="53"/>
      <c r="H23" s="54"/>
      <c r="I23" s="54"/>
      <c r="J23" s="47"/>
    </row>
    <row r="24" spans="1:10" s="13" customFormat="1" ht="57.6" x14ac:dyDescent="0.3">
      <c r="A24" s="50"/>
      <c r="B24" s="49"/>
      <c r="C24" s="51"/>
      <c r="D24" s="31" t="s">
        <v>45</v>
      </c>
      <c r="E24" s="40" t="s">
        <v>60</v>
      </c>
      <c r="F24" s="25" t="s">
        <v>103</v>
      </c>
      <c r="G24" s="53"/>
      <c r="H24" s="54"/>
      <c r="I24" s="54"/>
      <c r="J24" s="47"/>
    </row>
    <row r="25" spans="1:10" s="13" customFormat="1" ht="43.2" x14ac:dyDescent="0.3">
      <c r="A25" s="50"/>
      <c r="B25" s="49"/>
      <c r="C25" s="51"/>
      <c r="D25" s="31" t="s">
        <v>46</v>
      </c>
      <c r="E25" s="29" t="s">
        <v>62</v>
      </c>
      <c r="F25" s="25" t="s">
        <v>103</v>
      </c>
      <c r="G25" s="53"/>
      <c r="H25" s="54"/>
      <c r="I25" s="54"/>
      <c r="J25" s="47"/>
    </row>
    <row r="26" spans="1:10" s="13" customFormat="1" ht="43.2" x14ac:dyDescent="0.3">
      <c r="A26" s="50"/>
      <c r="B26" s="49"/>
      <c r="C26" s="51"/>
      <c r="D26" s="31" t="s">
        <v>47</v>
      </c>
      <c r="E26" s="43" t="s">
        <v>63</v>
      </c>
      <c r="F26" s="25" t="s">
        <v>103</v>
      </c>
      <c r="G26" s="53"/>
      <c r="H26" s="54"/>
      <c r="I26" s="54"/>
      <c r="J26" s="47"/>
    </row>
    <row r="27" spans="1:10" s="13" customFormat="1" ht="43.2" x14ac:dyDescent="0.3">
      <c r="A27" s="50"/>
      <c r="B27" s="49"/>
      <c r="C27" s="51"/>
      <c r="D27" s="36" t="s">
        <v>81</v>
      </c>
      <c r="E27" s="30" t="s">
        <v>64</v>
      </c>
      <c r="F27" s="25" t="s">
        <v>103</v>
      </c>
      <c r="G27" s="53"/>
      <c r="H27" s="54"/>
      <c r="I27" s="54"/>
      <c r="J27" s="47"/>
    </row>
    <row r="28" spans="1:10" s="13" customFormat="1" ht="46.2" customHeight="1" x14ac:dyDescent="0.3">
      <c r="A28" s="50"/>
      <c r="B28" s="49"/>
      <c r="C28" s="51"/>
      <c r="D28" s="39" t="s">
        <v>48</v>
      </c>
      <c r="E28" s="45" t="s">
        <v>99</v>
      </c>
      <c r="F28" s="46" t="s">
        <v>103</v>
      </c>
      <c r="G28" s="53"/>
      <c r="H28" s="54"/>
      <c r="I28" s="54"/>
      <c r="J28" s="47"/>
    </row>
    <row r="29" spans="1:10" s="13" customFormat="1" ht="43.95" customHeight="1" x14ac:dyDescent="0.3">
      <c r="A29" s="50"/>
      <c r="B29" s="49"/>
      <c r="C29" s="51"/>
      <c r="D29" s="31" t="s">
        <v>65</v>
      </c>
      <c r="E29" s="34" t="s">
        <v>66</v>
      </c>
      <c r="F29" s="25" t="s">
        <v>103</v>
      </c>
      <c r="G29" s="53"/>
      <c r="H29" s="54"/>
      <c r="I29" s="54"/>
      <c r="J29" s="47"/>
    </row>
    <row r="30" spans="1:10" s="12" customFormat="1" ht="15.6" x14ac:dyDescent="0.3">
      <c r="A30" s="56" t="s">
        <v>13</v>
      </c>
      <c r="B30" s="57"/>
      <c r="C30" s="58" t="s">
        <v>100</v>
      </c>
      <c r="D30" s="59"/>
      <c r="E30" s="60"/>
      <c r="F30" s="60"/>
      <c r="G30" s="60"/>
      <c r="H30" s="60"/>
      <c r="I30" s="60"/>
      <c r="J30" s="61"/>
    </row>
    <row r="31" spans="1:10" s="13" customFormat="1" x14ac:dyDescent="0.3">
      <c r="A31" s="50" t="s">
        <v>14</v>
      </c>
      <c r="B31" s="49"/>
      <c r="C31" s="51" t="s">
        <v>11</v>
      </c>
      <c r="D31" s="28" t="s">
        <v>30</v>
      </c>
      <c r="E31" s="35" t="s">
        <v>67</v>
      </c>
      <c r="F31" s="1" t="s">
        <v>103</v>
      </c>
      <c r="G31" s="53"/>
      <c r="H31" s="54">
        <v>2</v>
      </c>
      <c r="I31" s="55" t="s">
        <v>15</v>
      </c>
      <c r="J31" s="47">
        <f>G31*H31</f>
        <v>0</v>
      </c>
    </row>
    <row r="32" spans="1:10" s="13" customFormat="1" x14ac:dyDescent="0.3">
      <c r="A32" s="50"/>
      <c r="B32" s="49"/>
      <c r="C32" s="52"/>
      <c r="D32" s="39" t="s">
        <v>92</v>
      </c>
      <c r="E32" s="35" t="s">
        <v>68</v>
      </c>
      <c r="F32" s="1" t="s">
        <v>103</v>
      </c>
      <c r="G32" s="53"/>
      <c r="H32" s="54"/>
      <c r="I32" s="55"/>
      <c r="J32" s="47"/>
    </row>
    <row r="33" spans="1:10" s="13" customFormat="1" x14ac:dyDescent="0.3">
      <c r="A33" s="50"/>
      <c r="B33" s="49"/>
      <c r="C33" s="52"/>
      <c r="D33" s="39" t="s">
        <v>93</v>
      </c>
      <c r="E33" s="34" t="s">
        <v>31</v>
      </c>
      <c r="F33" s="25" t="s">
        <v>103</v>
      </c>
      <c r="G33" s="53"/>
      <c r="H33" s="54"/>
      <c r="I33" s="55"/>
      <c r="J33" s="47"/>
    </row>
    <row r="34" spans="1:10" s="13" customFormat="1" ht="43.2" x14ac:dyDescent="0.3">
      <c r="A34" s="50"/>
      <c r="B34" s="49"/>
      <c r="C34" s="52"/>
      <c r="D34" s="36" t="s">
        <v>69</v>
      </c>
      <c r="E34" s="41" t="s">
        <v>71</v>
      </c>
      <c r="F34" s="1" t="s">
        <v>103</v>
      </c>
      <c r="G34" s="53"/>
      <c r="H34" s="54"/>
      <c r="I34" s="55"/>
      <c r="J34" s="47"/>
    </row>
    <row r="35" spans="1:10" s="13" customFormat="1" ht="43.2" x14ac:dyDescent="0.3">
      <c r="A35" s="50"/>
      <c r="B35" s="49"/>
      <c r="C35" s="52"/>
      <c r="D35" s="37" t="s">
        <v>70</v>
      </c>
      <c r="E35" s="35" t="s">
        <v>72</v>
      </c>
      <c r="F35" s="1"/>
      <c r="G35" s="53"/>
      <c r="H35" s="54"/>
      <c r="I35" s="55"/>
      <c r="J35" s="47"/>
    </row>
    <row r="36" spans="1:10" s="13" customFormat="1" ht="28.8" x14ac:dyDescent="0.3">
      <c r="A36" s="50"/>
      <c r="B36" s="49"/>
      <c r="C36" s="52"/>
      <c r="D36" s="36" t="s">
        <v>74</v>
      </c>
      <c r="E36" s="35" t="s">
        <v>73</v>
      </c>
      <c r="F36" s="1" t="s">
        <v>103</v>
      </c>
      <c r="G36" s="53"/>
      <c r="H36" s="54"/>
      <c r="I36" s="55"/>
      <c r="J36" s="47"/>
    </row>
    <row r="37" spans="1:10" s="13" customFormat="1" ht="28.8" x14ac:dyDescent="0.3">
      <c r="A37" s="50"/>
      <c r="B37" s="49"/>
      <c r="C37" s="52"/>
      <c r="D37" s="36" t="s">
        <v>76</v>
      </c>
      <c r="E37" s="35" t="s">
        <v>77</v>
      </c>
      <c r="F37" s="1" t="s">
        <v>103</v>
      </c>
      <c r="G37" s="53"/>
      <c r="H37" s="54"/>
      <c r="I37" s="55"/>
      <c r="J37" s="47"/>
    </row>
    <row r="38" spans="1:10" s="13" customFormat="1" ht="28.8" x14ac:dyDescent="0.3">
      <c r="A38" s="50"/>
      <c r="B38" s="49"/>
      <c r="C38" s="52"/>
      <c r="D38" s="36" t="s">
        <v>78</v>
      </c>
      <c r="E38" s="35" t="s">
        <v>79</v>
      </c>
      <c r="F38" s="1" t="s">
        <v>103</v>
      </c>
      <c r="G38" s="53"/>
      <c r="H38" s="54"/>
      <c r="I38" s="55"/>
      <c r="J38" s="47"/>
    </row>
    <row r="39" spans="1:10" s="13" customFormat="1" ht="28.8" x14ac:dyDescent="0.3">
      <c r="A39" s="50"/>
      <c r="B39" s="49"/>
      <c r="C39" s="52"/>
      <c r="D39" s="36" t="s">
        <v>51</v>
      </c>
      <c r="E39" s="35" t="s">
        <v>80</v>
      </c>
      <c r="F39" s="38" t="s">
        <v>103</v>
      </c>
      <c r="G39" s="53"/>
      <c r="H39" s="54"/>
      <c r="I39" s="55"/>
      <c r="J39" s="47"/>
    </row>
    <row r="40" spans="1:10" s="13" customFormat="1" ht="43.2" x14ac:dyDescent="0.3">
      <c r="A40" s="50"/>
      <c r="B40" s="49"/>
      <c r="C40" s="52"/>
      <c r="D40" s="36" t="s">
        <v>75</v>
      </c>
      <c r="E40" s="40" t="s">
        <v>60</v>
      </c>
      <c r="F40" s="25" t="s">
        <v>103</v>
      </c>
      <c r="G40" s="53"/>
      <c r="H40" s="54"/>
      <c r="I40" s="55"/>
      <c r="J40" s="47"/>
    </row>
    <row r="41" spans="1:10" s="13" customFormat="1" ht="61.2" customHeight="1" x14ac:dyDescent="0.3">
      <c r="A41" s="50"/>
      <c r="B41" s="49"/>
      <c r="C41" s="52"/>
      <c r="D41" s="36" t="s">
        <v>45</v>
      </c>
      <c r="E41" s="40" t="s">
        <v>60</v>
      </c>
      <c r="F41" s="25" t="s">
        <v>103</v>
      </c>
      <c r="G41" s="53"/>
      <c r="H41" s="54"/>
      <c r="I41" s="55"/>
      <c r="J41" s="47"/>
    </row>
    <row r="42" spans="1:10" s="13" customFormat="1" ht="43.2" x14ac:dyDescent="0.3">
      <c r="A42" s="50"/>
      <c r="B42" s="49"/>
      <c r="C42" s="52"/>
      <c r="D42" s="39" t="s">
        <v>94</v>
      </c>
      <c r="E42" s="34" t="s">
        <v>82</v>
      </c>
      <c r="F42" s="25" t="s">
        <v>103</v>
      </c>
      <c r="G42" s="53"/>
      <c r="H42" s="54"/>
      <c r="I42" s="55"/>
      <c r="J42" s="47"/>
    </row>
    <row r="43" spans="1:10" s="13" customFormat="1" ht="48" customHeight="1" x14ac:dyDescent="0.3">
      <c r="A43" s="50"/>
      <c r="B43" s="49"/>
      <c r="C43" s="52"/>
      <c r="D43" s="31" t="s">
        <v>65</v>
      </c>
      <c r="E43" s="34" t="s">
        <v>66</v>
      </c>
      <c r="F43" s="25" t="s">
        <v>103</v>
      </c>
      <c r="G43" s="53"/>
      <c r="H43" s="54"/>
      <c r="I43" s="55"/>
      <c r="J43" s="47"/>
    </row>
    <row r="44" spans="1:10" s="12" customFormat="1" ht="15.6" x14ac:dyDescent="0.3">
      <c r="A44" s="56" t="s">
        <v>29</v>
      </c>
      <c r="B44" s="57"/>
      <c r="C44" s="58" t="s">
        <v>101</v>
      </c>
      <c r="D44" s="59"/>
      <c r="E44" s="60"/>
      <c r="F44" s="60"/>
      <c r="G44" s="60"/>
      <c r="H44" s="60"/>
      <c r="I44" s="60"/>
      <c r="J44" s="61"/>
    </row>
    <row r="45" spans="1:10" s="13" customFormat="1" x14ac:dyDescent="0.3">
      <c r="A45" s="48" t="s">
        <v>32</v>
      </c>
      <c r="B45" s="49"/>
      <c r="C45" s="51" t="s">
        <v>11</v>
      </c>
      <c r="D45" s="28" t="s">
        <v>30</v>
      </c>
      <c r="E45" s="35" t="s">
        <v>84</v>
      </c>
      <c r="F45" s="1" t="s">
        <v>103</v>
      </c>
      <c r="G45" s="53"/>
      <c r="H45" s="54">
        <v>1</v>
      </c>
      <c r="I45" s="55" t="s">
        <v>15</v>
      </c>
      <c r="J45" s="47">
        <f>G45*H45</f>
        <v>0</v>
      </c>
    </row>
    <row r="46" spans="1:10" s="13" customFormat="1" x14ac:dyDescent="0.3">
      <c r="A46" s="50"/>
      <c r="B46" s="49"/>
      <c r="C46" s="52"/>
      <c r="D46" s="39" t="s">
        <v>92</v>
      </c>
      <c r="E46" s="35" t="s">
        <v>68</v>
      </c>
      <c r="F46" s="1" t="s">
        <v>103</v>
      </c>
      <c r="G46" s="53"/>
      <c r="H46" s="54"/>
      <c r="I46" s="55"/>
      <c r="J46" s="47"/>
    </row>
    <row r="47" spans="1:10" s="13" customFormat="1" x14ac:dyDescent="0.3">
      <c r="A47" s="50"/>
      <c r="B47" s="49"/>
      <c r="C47" s="52"/>
      <c r="D47" s="39" t="s">
        <v>93</v>
      </c>
      <c r="E47" s="34" t="s">
        <v>83</v>
      </c>
      <c r="F47" s="25" t="s">
        <v>103</v>
      </c>
      <c r="G47" s="53"/>
      <c r="H47" s="54"/>
      <c r="I47" s="55"/>
      <c r="J47" s="47"/>
    </row>
    <row r="48" spans="1:10" s="13" customFormat="1" ht="43.2" x14ac:dyDescent="0.3">
      <c r="A48" s="50"/>
      <c r="B48" s="49"/>
      <c r="C48" s="52"/>
      <c r="D48" s="36" t="s">
        <v>69</v>
      </c>
      <c r="E48" s="34" t="s">
        <v>85</v>
      </c>
      <c r="F48" s="1" t="s">
        <v>103</v>
      </c>
      <c r="G48" s="53"/>
      <c r="H48" s="54"/>
      <c r="I48" s="55"/>
      <c r="J48" s="47"/>
    </row>
    <row r="49" spans="1:10" s="13" customFormat="1" ht="43.2" x14ac:dyDescent="0.3">
      <c r="A49" s="50"/>
      <c r="B49" s="49"/>
      <c r="C49" s="52"/>
      <c r="D49" s="37" t="s">
        <v>70</v>
      </c>
      <c r="E49" s="35" t="s">
        <v>86</v>
      </c>
      <c r="F49" s="1" t="s">
        <v>103</v>
      </c>
      <c r="G49" s="53"/>
      <c r="H49" s="54"/>
      <c r="I49" s="55"/>
      <c r="J49" s="47"/>
    </row>
    <row r="50" spans="1:10" s="13" customFormat="1" ht="28.8" x14ac:dyDescent="0.3">
      <c r="A50" s="50"/>
      <c r="B50" s="49"/>
      <c r="C50" s="52"/>
      <c r="D50" s="36" t="s">
        <v>74</v>
      </c>
      <c r="E50" s="35" t="s">
        <v>87</v>
      </c>
      <c r="F50" s="1" t="s">
        <v>103</v>
      </c>
      <c r="G50" s="53"/>
      <c r="H50" s="54"/>
      <c r="I50" s="55"/>
      <c r="J50" s="47"/>
    </row>
    <row r="51" spans="1:10" s="13" customFormat="1" ht="28.8" x14ac:dyDescent="0.3">
      <c r="A51" s="50"/>
      <c r="B51" s="49"/>
      <c r="C51" s="52"/>
      <c r="D51" s="36" t="s">
        <v>76</v>
      </c>
      <c r="E51" s="35" t="s">
        <v>88</v>
      </c>
      <c r="F51" s="1" t="s">
        <v>103</v>
      </c>
      <c r="G51" s="53"/>
      <c r="H51" s="54"/>
      <c r="I51" s="55"/>
      <c r="J51" s="47"/>
    </row>
    <row r="52" spans="1:10" s="13" customFormat="1" ht="28.8" x14ac:dyDescent="0.3">
      <c r="A52" s="50"/>
      <c r="B52" s="49"/>
      <c r="C52" s="52"/>
      <c r="D52" s="36" t="s">
        <v>78</v>
      </c>
      <c r="E52" s="35" t="s">
        <v>89</v>
      </c>
      <c r="F52" s="1" t="s">
        <v>103</v>
      </c>
      <c r="G52" s="53"/>
      <c r="H52" s="54"/>
      <c r="I52" s="55"/>
      <c r="J52" s="47"/>
    </row>
    <row r="53" spans="1:10" s="13" customFormat="1" ht="28.8" x14ac:dyDescent="0.3">
      <c r="A53" s="50"/>
      <c r="B53" s="49"/>
      <c r="C53" s="52"/>
      <c r="D53" s="36" t="s">
        <v>51</v>
      </c>
      <c r="E53" s="35" t="s">
        <v>80</v>
      </c>
      <c r="F53" s="38" t="s">
        <v>103</v>
      </c>
      <c r="G53" s="53"/>
      <c r="H53" s="54"/>
      <c r="I53" s="55"/>
      <c r="J53" s="47"/>
    </row>
    <row r="54" spans="1:10" s="13" customFormat="1" ht="43.2" x14ac:dyDescent="0.3">
      <c r="A54" s="50"/>
      <c r="B54" s="49"/>
      <c r="C54" s="52"/>
      <c r="D54" s="36" t="s">
        <v>75</v>
      </c>
      <c r="E54" s="30" t="s">
        <v>60</v>
      </c>
      <c r="F54" s="25" t="s">
        <v>103</v>
      </c>
      <c r="G54" s="53"/>
      <c r="H54" s="54"/>
      <c r="I54" s="55"/>
      <c r="J54" s="47"/>
    </row>
    <row r="55" spans="1:10" s="13" customFormat="1" ht="57" customHeight="1" x14ac:dyDescent="0.3">
      <c r="A55" s="50"/>
      <c r="B55" s="49"/>
      <c r="C55" s="52"/>
      <c r="D55" s="36" t="s">
        <v>45</v>
      </c>
      <c r="E55" s="30" t="s">
        <v>60</v>
      </c>
      <c r="F55" s="25" t="s">
        <v>103</v>
      </c>
      <c r="G55" s="53"/>
      <c r="H55" s="54"/>
      <c r="I55" s="55"/>
      <c r="J55" s="47"/>
    </row>
    <row r="56" spans="1:10" s="13" customFormat="1" ht="43.2" x14ac:dyDescent="0.3">
      <c r="A56" s="50"/>
      <c r="B56" s="49"/>
      <c r="C56" s="52"/>
      <c r="D56" s="39" t="s">
        <v>94</v>
      </c>
      <c r="E56" s="34" t="s">
        <v>90</v>
      </c>
      <c r="F56" s="25"/>
      <c r="G56" s="53"/>
      <c r="H56" s="54"/>
      <c r="I56" s="55"/>
      <c r="J56" s="47"/>
    </row>
    <row r="57" spans="1:10" s="13" customFormat="1" ht="55.5" customHeight="1" x14ac:dyDescent="0.3">
      <c r="A57" s="50"/>
      <c r="B57" s="49"/>
      <c r="C57" s="52"/>
      <c r="D57" s="31" t="s">
        <v>65</v>
      </c>
      <c r="E57" s="34" t="s">
        <v>66</v>
      </c>
      <c r="F57" s="25" t="s">
        <v>103</v>
      </c>
      <c r="G57" s="53"/>
      <c r="H57" s="54"/>
      <c r="I57" s="55"/>
      <c r="J57" s="47"/>
    </row>
    <row r="58" spans="1:10" ht="15.6" x14ac:dyDescent="0.3">
      <c r="A58" s="80" t="s">
        <v>16</v>
      </c>
      <c r="B58" s="81"/>
      <c r="C58" s="81"/>
      <c r="D58" s="81"/>
      <c r="E58" s="81"/>
      <c r="F58" s="81"/>
      <c r="G58" s="81"/>
      <c r="H58" s="81"/>
      <c r="I58" s="82"/>
      <c r="J58" s="22">
        <f>SUM(J9:J57)</f>
        <v>0</v>
      </c>
    </row>
    <row r="59" spans="1:10" ht="15.6" x14ac:dyDescent="0.3">
      <c r="A59" s="80" t="s">
        <v>17</v>
      </c>
      <c r="B59" s="81"/>
      <c r="C59" s="81"/>
      <c r="D59" s="81"/>
      <c r="E59" s="81"/>
      <c r="F59" s="81"/>
      <c r="G59" s="81"/>
      <c r="H59" s="81"/>
      <c r="I59" s="82"/>
      <c r="J59" s="23"/>
    </row>
    <row r="60" spans="1:10" ht="15.6" x14ac:dyDescent="0.3">
      <c r="A60" s="80" t="s">
        <v>18</v>
      </c>
      <c r="B60" s="81"/>
      <c r="C60" s="81"/>
      <c r="D60" s="81"/>
      <c r="E60" s="81"/>
      <c r="F60" s="81"/>
      <c r="G60" s="81"/>
      <c r="H60" s="81"/>
      <c r="I60" s="82"/>
      <c r="J60" s="22">
        <f>J58+J59</f>
        <v>0</v>
      </c>
    </row>
    <row r="61" spans="1:10" ht="16.2" thickBot="1" x14ac:dyDescent="0.35">
      <c r="A61" s="77" t="s">
        <v>19</v>
      </c>
      <c r="B61" s="78"/>
      <c r="C61" s="78"/>
      <c r="D61" s="78"/>
      <c r="E61" s="78"/>
      <c r="F61" s="78"/>
      <c r="G61" s="78"/>
      <c r="H61" s="78"/>
      <c r="I61" s="79"/>
      <c r="J61" s="24"/>
    </row>
    <row r="62" spans="1:10" ht="15.6" x14ac:dyDescent="0.3">
      <c r="A62" s="2"/>
      <c r="B62" s="2"/>
      <c r="C62" s="2"/>
      <c r="D62" s="2"/>
      <c r="E62" s="2"/>
      <c r="F62" s="3"/>
      <c r="G62" s="3"/>
      <c r="H62" s="2"/>
      <c r="I62" s="3"/>
      <c r="J62" s="4"/>
    </row>
    <row r="63" spans="1:10" x14ac:dyDescent="0.3">
      <c r="A63" s="76" t="s">
        <v>20</v>
      </c>
      <c r="B63" s="76"/>
      <c r="C63" s="76"/>
      <c r="D63" s="76"/>
      <c r="E63" s="76"/>
      <c r="F63" s="76"/>
      <c r="G63" s="76"/>
      <c r="H63" s="76"/>
      <c r="I63" s="76"/>
      <c r="J63" s="76"/>
    </row>
    <row r="64" spans="1:10" ht="74.099999999999994" customHeight="1" x14ac:dyDescent="0.3">
      <c r="A64" s="76"/>
      <c r="B64" s="76"/>
      <c r="C64" s="76"/>
      <c r="D64" s="76"/>
      <c r="E64" s="76"/>
      <c r="F64" s="76"/>
      <c r="G64" s="76"/>
      <c r="H64" s="76"/>
      <c r="I64" s="76"/>
      <c r="J64" s="76"/>
    </row>
    <row r="65" spans="1:10" ht="15.6" x14ac:dyDescent="0.3">
      <c r="A65" s="6"/>
      <c r="B65" s="6"/>
      <c r="C65" s="6"/>
      <c r="D65" s="6"/>
      <c r="E65" s="6"/>
      <c r="F65" s="6"/>
      <c r="G65" s="6"/>
      <c r="H65" s="6"/>
      <c r="I65" s="6"/>
      <c r="J65" s="6"/>
    </row>
    <row r="66" spans="1:10" x14ac:dyDescent="0.3">
      <c r="H66" s="10"/>
      <c r="I66" s="10"/>
      <c r="J66" s="11"/>
    </row>
    <row r="67" spans="1:10" x14ac:dyDescent="0.3">
      <c r="H67" s="10"/>
      <c r="I67" s="10"/>
      <c r="J67" s="11"/>
    </row>
    <row r="68" spans="1:10" x14ac:dyDescent="0.3">
      <c r="H68" s="10"/>
      <c r="I68" s="10"/>
      <c r="J68" s="11"/>
    </row>
    <row r="69" spans="1:10" x14ac:dyDescent="0.3">
      <c r="H69" s="10"/>
      <c r="I69" s="10"/>
      <c r="J69" s="11"/>
    </row>
    <row r="70" spans="1:10" x14ac:dyDescent="0.3">
      <c r="H70" s="10"/>
      <c r="I70" s="10"/>
      <c r="J70" s="11"/>
    </row>
    <row r="71" spans="1:10" x14ac:dyDescent="0.3">
      <c r="H71" s="10"/>
      <c r="I71" s="10"/>
      <c r="J71" s="11"/>
    </row>
    <row r="72" spans="1:10" x14ac:dyDescent="0.3">
      <c r="H72" s="10"/>
      <c r="I72" s="10"/>
      <c r="J72" s="11"/>
    </row>
    <row r="73" spans="1:10" x14ac:dyDescent="0.3">
      <c r="H73" s="10"/>
      <c r="I73" s="10"/>
      <c r="J73" s="11"/>
    </row>
    <row r="74" spans="1:10" x14ac:dyDescent="0.3">
      <c r="H74" s="10"/>
      <c r="I74" s="10"/>
      <c r="J74" s="11"/>
    </row>
    <row r="75" spans="1:10" x14ac:dyDescent="0.3">
      <c r="H75" s="10"/>
      <c r="I75" s="10"/>
      <c r="J75" s="11"/>
    </row>
  </sheetData>
  <sheetProtection algorithmName="SHA-512" hashValue="fFvm2O+zq2h2Af/h6BNZ96e2I0LWg5q6mds1CjpyJNQ3XSBjh4Mu1RXK4crsMJeb4jD1DlDOaUNJvNb4C95YOA==" saltValue="YVLODBBctZLnrz5pogx0VQ==" spinCount="100000" sheet="1" objects="1" scenarios="1"/>
  <mergeCells count="40">
    <mergeCell ref="A2:J2"/>
    <mergeCell ref="A3:D3"/>
    <mergeCell ref="E3:J3"/>
    <mergeCell ref="C7:E7"/>
    <mergeCell ref="G6:G7"/>
    <mergeCell ref="I6:I7"/>
    <mergeCell ref="A6:E6"/>
    <mergeCell ref="A63:J64"/>
    <mergeCell ref="A61:I61"/>
    <mergeCell ref="A58:I58"/>
    <mergeCell ref="A59:I59"/>
    <mergeCell ref="A60:I60"/>
    <mergeCell ref="J31:J43"/>
    <mergeCell ref="C31:C43"/>
    <mergeCell ref="A31:B43"/>
    <mergeCell ref="H31:H43"/>
    <mergeCell ref="I31:I43"/>
    <mergeCell ref="G31:G43"/>
    <mergeCell ref="A44:B44"/>
    <mergeCell ref="C44:J44"/>
    <mergeCell ref="A1:J1"/>
    <mergeCell ref="C30:J30"/>
    <mergeCell ref="A30:B30"/>
    <mergeCell ref="J9:J29"/>
    <mergeCell ref="C9:C29"/>
    <mergeCell ref="A9:B29"/>
    <mergeCell ref="G9:G29"/>
    <mergeCell ref="H9:H29"/>
    <mergeCell ref="I9:I29"/>
    <mergeCell ref="A7:B7"/>
    <mergeCell ref="C8:J8"/>
    <mergeCell ref="J6:J7"/>
    <mergeCell ref="A8:B8"/>
    <mergeCell ref="H6:H7"/>
    <mergeCell ref="J45:J57"/>
    <mergeCell ref="A45:B57"/>
    <mergeCell ref="C45:C57"/>
    <mergeCell ref="G45:G57"/>
    <mergeCell ref="H45:H57"/>
    <mergeCell ref="I45:I57"/>
  </mergeCells>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4" sqref="A4"/>
    </sheetView>
  </sheetViews>
  <sheetFormatPr defaultRowHeight="14.4" x14ac:dyDescent="0.3"/>
  <sheetData>
    <row r="1" spans="1:1" x14ac:dyDescent="0.3">
      <c r="A1" t="s">
        <v>21</v>
      </c>
    </row>
    <row r="2" spans="1:1" x14ac:dyDescent="0.3">
      <c r="A2" t="s">
        <v>22</v>
      </c>
    </row>
    <row r="3" spans="1:1" x14ac:dyDescent="0.3">
      <c r="A3"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topLeftCell="A7" workbookViewId="0">
      <selection activeCell="K10" sqref="K10"/>
    </sheetView>
  </sheetViews>
  <sheetFormatPr defaultRowHeight="14.4" x14ac:dyDescent="0.3"/>
  <cols>
    <col min="1" max="1" width="8.77734375" customWidth="1"/>
    <col min="9" max="9" width="29.77734375" customWidth="1"/>
  </cols>
  <sheetData>
    <row r="1" spans="1:9" x14ac:dyDescent="0.3">
      <c r="A1" s="88"/>
      <c r="B1" s="88"/>
      <c r="C1" s="88"/>
      <c r="D1" s="88"/>
      <c r="E1" s="88"/>
      <c r="F1" s="88"/>
      <c r="G1" s="88"/>
      <c r="H1" s="88"/>
      <c r="I1" s="88"/>
    </row>
    <row r="2" spans="1:9" ht="18" x14ac:dyDescent="0.35">
      <c r="A2" s="92" t="s">
        <v>23</v>
      </c>
      <c r="B2" s="92"/>
      <c r="C2" s="92"/>
      <c r="D2" s="92"/>
      <c r="E2" s="92"/>
      <c r="F2" s="92"/>
      <c r="G2" s="92"/>
      <c r="H2" s="92"/>
      <c r="I2" s="92"/>
    </row>
    <row r="3" spans="1:9" x14ac:dyDescent="0.3">
      <c r="A3" s="88"/>
      <c r="B3" s="88"/>
      <c r="C3" s="88"/>
      <c r="D3" s="88"/>
      <c r="E3" s="88"/>
      <c r="F3" s="88"/>
      <c r="G3" s="88"/>
      <c r="H3" s="88"/>
      <c r="I3" s="88"/>
    </row>
    <row r="4" spans="1:9" ht="42" customHeight="1" x14ac:dyDescent="0.3">
      <c r="A4" s="89" t="s">
        <v>24</v>
      </c>
      <c r="B4" s="89"/>
      <c r="C4" s="89"/>
      <c r="D4" s="89"/>
      <c r="E4" s="89"/>
      <c r="F4" s="89"/>
      <c r="G4" s="89"/>
      <c r="H4" s="89"/>
      <c r="I4" s="89"/>
    </row>
    <row r="5" spans="1:9" x14ac:dyDescent="0.3">
      <c r="A5" s="88"/>
      <c r="B5" s="88"/>
      <c r="C5" s="88"/>
      <c r="D5" s="88"/>
      <c r="E5" s="88"/>
      <c r="F5" s="88"/>
      <c r="G5" s="88"/>
      <c r="H5" s="88"/>
      <c r="I5" s="88"/>
    </row>
    <row r="6" spans="1:9" ht="16.5" customHeight="1" x14ac:dyDescent="0.3">
      <c r="A6" s="91" t="s">
        <v>25</v>
      </c>
      <c r="B6" s="91"/>
      <c r="C6" s="91"/>
      <c r="D6" s="91"/>
      <c r="E6" s="91"/>
      <c r="F6" s="91"/>
      <c r="G6" s="91"/>
      <c r="H6" s="91"/>
      <c r="I6" s="91"/>
    </row>
    <row r="7" spans="1:9" x14ac:dyDescent="0.3">
      <c r="A7" s="88"/>
      <c r="B7" s="88"/>
      <c r="C7" s="88"/>
      <c r="D7" s="88"/>
      <c r="E7" s="88"/>
      <c r="F7" s="88"/>
      <c r="G7" s="88"/>
      <c r="H7" s="88"/>
      <c r="I7" s="88"/>
    </row>
    <row r="8" spans="1:9" ht="43.5" customHeight="1" x14ac:dyDescent="0.3">
      <c r="A8" s="89" t="s">
        <v>26</v>
      </c>
      <c r="B8" s="89"/>
      <c r="C8" s="89"/>
      <c r="D8" s="89"/>
      <c r="E8" s="89"/>
      <c r="F8" s="89"/>
      <c r="G8" s="89"/>
      <c r="H8" s="89"/>
      <c r="I8" s="89"/>
    </row>
    <row r="9" spans="1:9" x14ac:dyDescent="0.3">
      <c r="A9" s="88"/>
      <c r="B9" s="88"/>
      <c r="C9" s="88"/>
      <c r="D9" s="88"/>
      <c r="E9" s="88"/>
      <c r="F9" s="88"/>
      <c r="G9" s="88"/>
      <c r="H9" s="88"/>
      <c r="I9" s="88"/>
    </row>
    <row r="10" spans="1:9" ht="141.75" customHeight="1" x14ac:dyDescent="0.3">
      <c r="A10" s="89" t="s">
        <v>27</v>
      </c>
      <c r="B10" s="89"/>
      <c r="C10" s="89"/>
      <c r="D10" s="89"/>
      <c r="E10" s="89"/>
      <c r="F10" s="89"/>
      <c r="G10" s="89"/>
      <c r="H10" s="89"/>
      <c r="I10" s="89"/>
    </row>
    <row r="11" spans="1:9" ht="162" customHeight="1" x14ac:dyDescent="0.3">
      <c r="A11" s="90" t="s">
        <v>28</v>
      </c>
      <c r="B11" s="90"/>
      <c r="C11" s="90"/>
      <c r="D11" s="90"/>
      <c r="E11" s="90"/>
      <c r="F11" s="90"/>
      <c r="G11" s="90"/>
      <c r="H11" s="90"/>
      <c r="I11" s="90"/>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B32A610-AA7E-42DC-BEC8-D4B85D2B1A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1E7BC1-C474-48A0-B9BC-6AB3F187C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2022-05-26T13:50:04Z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